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确认表" sheetId="3" r:id="rId1"/>
  </sheets>
  <definedNames>
    <definedName name="_xlnm._FilterDatabase" localSheetId="0" hidden="1">确认表!$A$3:$O$70</definedName>
    <definedName name="_xlnm.Print_Area" localSheetId="0">确认表!$A$3:$O$69</definedName>
  </definedNames>
  <calcPr calcId="144525"/>
</workbook>
</file>

<file path=xl/sharedStrings.xml><?xml version="1.0" encoding="utf-8"?>
<sst xmlns="http://schemas.openxmlformats.org/spreadsheetml/2006/main" count="476" uniqueCount="138">
  <si>
    <t>采购明细表</t>
  </si>
  <si>
    <t>项目名称：鄂尔多斯供电公司2023年第四批生产维护材料单源直接采购</t>
  </si>
  <si>
    <t>包件</t>
  </si>
  <si>
    <t>采购申请编号</t>
  </si>
  <si>
    <t>行项目编号</t>
  </si>
  <si>
    <t>物料描述</t>
  </si>
  <si>
    <t>物料补充描述</t>
  </si>
  <si>
    <t>单位</t>
  </si>
  <si>
    <t>数量</t>
  </si>
  <si>
    <t>预算单价（元）</t>
  </si>
  <si>
    <t>预算总价（元）</t>
  </si>
  <si>
    <t>项目单位</t>
  </si>
  <si>
    <t>子项目</t>
  </si>
  <si>
    <t>采购方式</t>
  </si>
  <si>
    <t>资金来源</t>
  </si>
  <si>
    <t>交货日期</t>
  </si>
  <si>
    <t>拟成交供应商</t>
  </si>
  <si>
    <t>包件1（保护装置电源板等）</t>
  </si>
  <si>
    <t>3300146993</t>
  </si>
  <si>
    <t>60</t>
  </si>
  <si>
    <t>保护装置电源板,UT-832A</t>
  </si>
  <si>
    <t>详见技术规范</t>
  </si>
  <si>
    <t>块</t>
  </si>
  <si>
    <t>鄂电修试管理一处</t>
  </si>
  <si>
    <t>/</t>
  </si>
  <si>
    <t>单源直接采购</t>
  </si>
  <si>
    <t>维护材料费</t>
  </si>
  <si>
    <t>珠海优特电力科技股份有限公司</t>
  </si>
  <si>
    <t>3300146959</t>
  </si>
  <si>
    <t>160</t>
  </si>
  <si>
    <t>线路保护电源插件,UT-811,通用,线路保护装置电源插件</t>
  </si>
  <si>
    <t>个</t>
  </si>
  <si>
    <t>鄂电修试管理二处</t>
  </si>
  <si>
    <t>70</t>
  </si>
  <si>
    <t>变压器保护电源插件,UT-832,珠海优特</t>
  </si>
  <si>
    <t>小计</t>
  </si>
  <si>
    <t>包件2（充电模块、直流监控装置）</t>
  </si>
  <si>
    <t>100</t>
  </si>
  <si>
    <t>充电模块,直流充电模块</t>
  </si>
  <si>
    <t>台</t>
  </si>
  <si>
    <t>郑州华伟电器技术有限公司</t>
  </si>
  <si>
    <t>直流监控装置,通用,通用</t>
  </si>
  <si>
    <t>包件3（工控机配件等）</t>
  </si>
  <si>
    <t>3300147442</t>
  </si>
  <si>
    <t>30</t>
  </si>
  <si>
    <t>工控机配件，硬盘</t>
  </si>
  <si>
    <t>鄂电调度管理处</t>
  </si>
  <si>
    <t>内蒙古华宇智通科技有限公司</t>
  </si>
  <si>
    <t>20</t>
  </si>
  <si>
    <t>PC服务器配件，电源</t>
  </si>
  <si>
    <t>包件4（CPU、总控单元配）</t>
  </si>
  <si>
    <t>50</t>
  </si>
  <si>
    <t>CPU,通用,通用</t>
  </si>
  <si>
    <t>内蒙古远驰电力科技有限公司</t>
  </si>
  <si>
    <t>总控单元配件,通讯插件</t>
  </si>
  <si>
    <t>包件5（便携式故障录波器配件等）</t>
  </si>
  <si>
    <t>180</t>
  </si>
  <si>
    <t>便携式故障录波器配件,CPU 插件,通用</t>
  </si>
  <si>
    <t>呼和浩特市思瑞电力科技有限公司</t>
  </si>
  <si>
    <t>10</t>
  </si>
  <si>
    <t>线路保护出口插件,PSL-621U,国电南京自动化,保护装置</t>
  </si>
  <si>
    <t>包件6（直流监控装置、整流模块）</t>
  </si>
  <si>
    <t>130</t>
  </si>
  <si>
    <t>安徽南瑞继远电网技术有限公司</t>
  </si>
  <si>
    <t>140</t>
  </si>
  <si>
    <t>整流模块</t>
  </si>
  <si>
    <t>包件7（导轨、底板）</t>
  </si>
  <si>
    <t>120</t>
  </si>
  <si>
    <t>导轨</t>
  </si>
  <si>
    <t>米</t>
  </si>
  <si>
    <t>北京供电福斯特开关设备有限公司</t>
  </si>
  <si>
    <t>110</t>
  </si>
  <si>
    <t>底板,AC10kV</t>
  </si>
  <si>
    <t>包件8（蓄电池巡检模块等）</t>
  </si>
  <si>
    <t>蓄电池巡检模块,通用,通用</t>
  </si>
  <si>
    <t xml:space="preserve">内蒙古智通电力设备有限公司 </t>
  </si>
  <si>
    <t>包件9（消谐装置电源板等）</t>
  </si>
  <si>
    <t>240</t>
  </si>
  <si>
    <t>消谐装置电源板,PTXZ-196</t>
  </si>
  <si>
    <t>呼和浩特市奥祥电力自动化有限公司</t>
  </si>
  <si>
    <t>250</t>
  </si>
  <si>
    <t>消谐装置主板插件,PTXZ-196</t>
  </si>
  <si>
    <t>230</t>
  </si>
  <si>
    <t>故障录波器插件,通用,直流采样板,AX-1001</t>
  </si>
  <si>
    <t>包件10（CPU板等）</t>
  </si>
  <si>
    <t>CPU板</t>
  </si>
  <si>
    <t xml:space="preserve">鄂尔多斯市瑞通商贸有限公司 </t>
  </si>
  <si>
    <t>液晶面板</t>
  </si>
  <si>
    <t>面</t>
  </si>
  <si>
    <t>80</t>
  </si>
  <si>
    <t>采样板,通用,通用</t>
  </si>
  <si>
    <t>充电模块,ATC48MS30IIIA</t>
  </si>
  <si>
    <t>150</t>
  </si>
  <si>
    <t>充电模块,直流充电模块,通用.,通用,通用</t>
  </si>
  <si>
    <t>270</t>
  </si>
  <si>
    <t>电能质量监测装置配件,CPU插件</t>
  </si>
  <si>
    <t>线路保护通讯插件,通用性型号,通用</t>
  </si>
  <si>
    <t>通信直流电源屏开关量输入模块,通用</t>
  </si>
  <si>
    <t>包件11（直流监控装置等）</t>
  </si>
  <si>
    <t>210</t>
  </si>
  <si>
    <t>AB电源板,±12V、5V、24V直流电源,110~220VAC交流电源</t>
  </si>
  <si>
    <t>北京易达新电气成套设备有限公司</t>
  </si>
  <si>
    <t>200</t>
  </si>
  <si>
    <t>260</t>
  </si>
  <si>
    <t>负荷开关操作机构</t>
  </si>
  <si>
    <t>170</t>
  </si>
  <si>
    <t>包件12（路由器配件）</t>
  </si>
  <si>
    <t>路由器配件,母卡</t>
  </si>
  <si>
    <t>内蒙古亦创信息科技有限公司</t>
  </si>
  <si>
    <t>包件13（绝缘监测模块）</t>
  </si>
  <si>
    <t>绝缘监测模块,通用</t>
  </si>
  <si>
    <t xml:space="preserve">内蒙古三林电力科技有限公司 </t>
  </si>
  <si>
    <t>包件14（液晶面板）</t>
  </si>
  <si>
    <t>内蒙古仁和聚众科技有限公司</t>
  </si>
  <si>
    <t>包件15（档位控制器）</t>
  </si>
  <si>
    <t>190</t>
  </si>
  <si>
    <t>档位控制器,UP858A-19AN</t>
  </si>
  <si>
    <t xml:space="preserve">江阴市科达电气技术有限公司 </t>
  </si>
  <si>
    <t>包件16（防雨罩）</t>
  </si>
  <si>
    <t>防雨罩</t>
  </si>
  <si>
    <t>沈阳科奇科技有限公司</t>
  </si>
  <si>
    <t>包件17（卫星接收插件）</t>
  </si>
  <si>
    <t>90</t>
  </si>
  <si>
    <t>卫星接收插件</t>
  </si>
  <si>
    <t>武汉中元华电科技股份有限公司</t>
  </si>
  <si>
    <t>包件18（电压切换装置插件）</t>
  </si>
  <si>
    <t>220</t>
  </si>
  <si>
    <t>电压切换装置插件</t>
  </si>
  <si>
    <t>北京中科伏瑞电气技术有限公司</t>
  </si>
  <si>
    <t>包件19（液晶面板）</t>
  </si>
  <si>
    <t>40</t>
  </si>
  <si>
    <t>内蒙古迅博电气设备有限公司</t>
  </si>
  <si>
    <t>包件20（CPU）</t>
  </si>
  <si>
    <t>CPU,DF3322EF,东方电子</t>
  </si>
  <si>
    <t>东方电子股份有限公司</t>
  </si>
  <si>
    <t>包件21（液晶面板）</t>
  </si>
  <si>
    <t xml:space="preserve">北京四方继保自动化股份有限公司 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</si>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</sst>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"/>
    <numFmt numFmtId="178" formatCode="yyyy&quot;年&quot;m&quot;月&quot;d&quot;日&quot;;@"/>
  </numFmts>
  <fonts count="29">
    <font>
      <sz val="10"/>
      <name val="Arial"/>
      <charset val="134"/>
    </font>
    <font>
      <b/>
      <sz val="20"/>
      <name val="宋体"/>
      <charset val="134"/>
    </font>
    <font>
      <b/>
      <sz val="20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top"/>
    </xf>
    <xf numFmtId="0" fontId="0" fillId="0" borderId="1" xfId="0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0"/>
  <sheetViews>
    <sheetView tabSelected="1" topLeftCell="A8" workbookViewId="0">
      <selection activeCell="Q9" sqref="Q9"/>
    </sheetView>
  </sheetViews>
  <sheetFormatPr defaultColWidth="9" defaultRowHeight="12.5"/>
  <cols>
    <col min="1" max="1" width="12.4454545454545" style="1" customWidth="1"/>
    <col min="2" max="2" width="12" style="1" customWidth="1"/>
    <col min="3" max="3" width="6" style="1" customWidth="1"/>
    <col min="4" max="4" width="17.9909090909091" style="1" customWidth="1"/>
    <col min="5" max="5" width="11.6909090909091" style="1" customWidth="1"/>
    <col min="6" max="6" width="7.33636363636364" style="1" customWidth="1"/>
    <col min="7" max="7" width="7" style="1" customWidth="1"/>
    <col min="8" max="8" width="10" style="1" customWidth="1"/>
    <col min="9" max="9" width="12.6363636363636" style="1" customWidth="1"/>
    <col min="10" max="10" width="19.1090909090909" style="1" customWidth="1"/>
    <col min="11" max="11" width="10.1090909090909" style="1" customWidth="1"/>
    <col min="12" max="12" width="14.4454545454545" style="1" customWidth="1"/>
    <col min="13" max="13" width="13.1090909090909" style="1" customWidth="1"/>
    <col min="14" max="14" width="14" style="1" customWidth="1"/>
    <col min="15" max="15" width="18.2727272727273" style="2" customWidth="1"/>
    <col min="16" max="16" width="11.0909090909091" style="1" customWidth="1"/>
    <col min="17" max="16384" width="9" style="1"/>
  </cols>
  <sheetData>
    <row r="1" ht="25.5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25" customHeight="1" spans="1: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24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7" t="s">
        <v>11</v>
      </c>
      <c r="K3" s="7" t="s">
        <v>12</v>
      </c>
      <c r="L3" s="15" t="s">
        <v>13</v>
      </c>
      <c r="M3" s="7" t="s">
        <v>14</v>
      </c>
      <c r="N3" s="15" t="s">
        <v>15</v>
      </c>
      <c r="O3" s="7" t="s">
        <v>16</v>
      </c>
    </row>
    <row r="4" ht="30" customHeight="1" spans="1:15">
      <c r="A4" s="9" t="s">
        <v>17</v>
      </c>
      <c r="B4" s="9" t="s">
        <v>18</v>
      </c>
      <c r="C4" s="9" t="s">
        <v>19</v>
      </c>
      <c r="D4" s="9" t="s">
        <v>20</v>
      </c>
      <c r="E4" s="9" t="s">
        <v>21</v>
      </c>
      <c r="F4" s="9" t="s">
        <v>22</v>
      </c>
      <c r="G4" s="10">
        <v>1</v>
      </c>
      <c r="H4" s="11">
        <v>15000</v>
      </c>
      <c r="I4" s="11">
        <v>15000</v>
      </c>
      <c r="J4" s="9" t="s">
        <v>23</v>
      </c>
      <c r="K4" s="9" t="s">
        <v>24</v>
      </c>
      <c r="L4" s="9" t="s">
        <v>25</v>
      </c>
      <c r="M4" s="9" t="s">
        <v>26</v>
      </c>
      <c r="N4" s="16">
        <v>45270</v>
      </c>
      <c r="O4" s="9" t="s">
        <v>27</v>
      </c>
    </row>
    <row r="5" ht="36" spans="1:15">
      <c r="A5" s="9"/>
      <c r="B5" s="9" t="s">
        <v>28</v>
      </c>
      <c r="C5" s="9" t="s">
        <v>29</v>
      </c>
      <c r="D5" s="9" t="s">
        <v>30</v>
      </c>
      <c r="E5" s="9" t="s">
        <v>21</v>
      </c>
      <c r="F5" s="9" t="s">
        <v>31</v>
      </c>
      <c r="G5" s="10">
        <v>1</v>
      </c>
      <c r="H5" s="11">
        <v>15000</v>
      </c>
      <c r="I5" s="11">
        <v>15000</v>
      </c>
      <c r="J5" s="9" t="s">
        <v>32</v>
      </c>
      <c r="K5" s="9" t="s">
        <v>24</v>
      </c>
      <c r="L5" s="9" t="s">
        <v>25</v>
      </c>
      <c r="M5" s="9" t="s">
        <v>26</v>
      </c>
      <c r="N5" s="16">
        <v>45270</v>
      </c>
      <c r="O5" s="9"/>
    </row>
    <row r="6" ht="30" customHeight="1" spans="1:15">
      <c r="A6" s="9"/>
      <c r="B6" s="9" t="s">
        <v>18</v>
      </c>
      <c r="C6" s="9" t="s">
        <v>33</v>
      </c>
      <c r="D6" s="9" t="s">
        <v>34</v>
      </c>
      <c r="E6" s="9" t="s">
        <v>21</v>
      </c>
      <c r="F6" s="9" t="s">
        <v>31</v>
      </c>
      <c r="G6" s="10">
        <v>1</v>
      </c>
      <c r="H6" s="11">
        <v>20000</v>
      </c>
      <c r="I6" s="11">
        <v>20000</v>
      </c>
      <c r="J6" s="9" t="s">
        <v>23</v>
      </c>
      <c r="K6" s="9" t="s">
        <v>24</v>
      </c>
      <c r="L6" s="9" t="s">
        <v>25</v>
      </c>
      <c r="M6" s="9" t="s">
        <v>26</v>
      </c>
      <c r="N6" s="16">
        <v>45270</v>
      </c>
      <c r="O6" s="9"/>
    </row>
    <row r="7" ht="25.95" customHeight="1" spans="1:15">
      <c r="A7" s="7" t="s">
        <v>35</v>
      </c>
      <c r="B7" s="7"/>
      <c r="C7" s="7"/>
      <c r="D7" s="7"/>
      <c r="E7" s="7"/>
      <c r="F7" s="9"/>
      <c r="G7" s="10"/>
      <c r="H7" s="11"/>
      <c r="I7" s="17">
        <f>SUM(I4:I6)</f>
        <v>50000</v>
      </c>
      <c r="J7" s="9"/>
      <c r="K7" s="9"/>
      <c r="L7" s="9"/>
      <c r="M7" s="9"/>
      <c r="N7" s="16"/>
      <c r="O7" s="9"/>
    </row>
    <row r="8" ht="25.95" customHeight="1" spans="1:15">
      <c r="A8" s="12" t="s">
        <v>36</v>
      </c>
      <c r="B8" s="9" t="s">
        <v>18</v>
      </c>
      <c r="C8" s="9" t="s">
        <v>37</v>
      </c>
      <c r="D8" s="9" t="s">
        <v>38</v>
      </c>
      <c r="E8" s="9" t="s">
        <v>21</v>
      </c>
      <c r="F8" s="9" t="s">
        <v>39</v>
      </c>
      <c r="G8" s="10">
        <v>1</v>
      </c>
      <c r="H8" s="11">
        <v>20000</v>
      </c>
      <c r="I8" s="11">
        <v>20000</v>
      </c>
      <c r="J8" s="9" t="s">
        <v>23</v>
      </c>
      <c r="K8" s="9" t="s">
        <v>24</v>
      </c>
      <c r="L8" s="9" t="s">
        <v>25</v>
      </c>
      <c r="M8" s="9" t="s">
        <v>26</v>
      </c>
      <c r="N8" s="16">
        <v>45270</v>
      </c>
      <c r="O8" s="9" t="s">
        <v>40</v>
      </c>
    </row>
    <row r="9" ht="25.95" customHeight="1" spans="1:15">
      <c r="A9" s="13"/>
      <c r="B9" s="9" t="s">
        <v>28</v>
      </c>
      <c r="C9" s="9" t="s">
        <v>33</v>
      </c>
      <c r="D9" s="9" t="s">
        <v>41</v>
      </c>
      <c r="E9" s="9" t="s">
        <v>21</v>
      </c>
      <c r="F9" s="9" t="s">
        <v>31</v>
      </c>
      <c r="G9" s="10">
        <v>1</v>
      </c>
      <c r="H9" s="11">
        <v>22000</v>
      </c>
      <c r="I9" s="11">
        <v>22000</v>
      </c>
      <c r="J9" s="9" t="s">
        <v>32</v>
      </c>
      <c r="K9" s="9" t="s">
        <v>24</v>
      </c>
      <c r="L9" s="9" t="s">
        <v>25</v>
      </c>
      <c r="M9" s="9" t="s">
        <v>26</v>
      </c>
      <c r="N9" s="16">
        <v>45270</v>
      </c>
      <c r="O9" s="9"/>
    </row>
    <row r="10" ht="25.95" customHeight="1" spans="1:15">
      <c r="A10" s="7" t="s">
        <v>35</v>
      </c>
      <c r="B10" s="7"/>
      <c r="C10" s="7"/>
      <c r="D10" s="7"/>
      <c r="E10" s="7"/>
      <c r="F10" s="9"/>
      <c r="G10" s="10"/>
      <c r="H10" s="11"/>
      <c r="I10" s="17">
        <f>SUM(I8:I9)</f>
        <v>42000</v>
      </c>
      <c r="J10" s="9"/>
      <c r="K10" s="9"/>
      <c r="L10" s="9"/>
      <c r="M10" s="9"/>
      <c r="N10" s="16"/>
      <c r="O10" s="9"/>
    </row>
    <row r="11" ht="25.95" customHeight="1" spans="1:15">
      <c r="A11" s="12" t="s">
        <v>42</v>
      </c>
      <c r="B11" s="9" t="s">
        <v>43</v>
      </c>
      <c r="C11" s="9" t="s">
        <v>44</v>
      </c>
      <c r="D11" s="9" t="s">
        <v>45</v>
      </c>
      <c r="E11" s="9" t="s">
        <v>21</v>
      </c>
      <c r="F11" s="9" t="s">
        <v>31</v>
      </c>
      <c r="G11" s="10">
        <v>1</v>
      </c>
      <c r="H11" s="11">
        <v>3000</v>
      </c>
      <c r="I11" s="11">
        <v>3000</v>
      </c>
      <c r="J11" s="9" t="s">
        <v>46</v>
      </c>
      <c r="K11" s="9" t="s">
        <v>24</v>
      </c>
      <c r="L11" s="9" t="s">
        <v>25</v>
      </c>
      <c r="M11" s="9" t="s">
        <v>26</v>
      </c>
      <c r="N11" s="16">
        <v>45270</v>
      </c>
      <c r="O11" s="9" t="s">
        <v>47</v>
      </c>
    </row>
    <row r="12" ht="25.95" customHeight="1" spans="1:15">
      <c r="A12" s="13"/>
      <c r="B12" s="9" t="s">
        <v>43</v>
      </c>
      <c r="C12" s="9" t="s">
        <v>48</v>
      </c>
      <c r="D12" s="9" t="s">
        <v>49</v>
      </c>
      <c r="E12" s="9" t="s">
        <v>21</v>
      </c>
      <c r="F12" s="9" t="s">
        <v>31</v>
      </c>
      <c r="G12" s="10">
        <v>1</v>
      </c>
      <c r="H12" s="11">
        <v>2000</v>
      </c>
      <c r="I12" s="11">
        <v>2000</v>
      </c>
      <c r="J12" s="9" t="s">
        <v>46</v>
      </c>
      <c r="K12" s="9" t="s">
        <v>24</v>
      </c>
      <c r="L12" s="9" t="s">
        <v>25</v>
      </c>
      <c r="M12" s="9" t="s">
        <v>26</v>
      </c>
      <c r="N12" s="16">
        <v>45270</v>
      </c>
      <c r="O12" s="9"/>
    </row>
    <row r="13" ht="25.95" customHeight="1" spans="1:15">
      <c r="A13" s="7" t="s">
        <v>35</v>
      </c>
      <c r="B13" s="7"/>
      <c r="C13" s="7"/>
      <c r="D13" s="7"/>
      <c r="E13" s="7"/>
      <c r="F13" s="9"/>
      <c r="G13" s="10"/>
      <c r="H13" s="11"/>
      <c r="I13" s="17">
        <f>SUM(I11:I12)</f>
        <v>5000</v>
      </c>
      <c r="J13" s="9"/>
      <c r="K13" s="9"/>
      <c r="L13" s="9"/>
      <c r="M13" s="9"/>
      <c r="N13" s="16"/>
      <c r="O13" s="9"/>
    </row>
    <row r="14" ht="34" customHeight="1" spans="1:15">
      <c r="A14" s="12" t="s">
        <v>50</v>
      </c>
      <c r="B14" s="9" t="s">
        <v>28</v>
      </c>
      <c r="C14" s="9" t="s">
        <v>51</v>
      </c>
      <c r="D14" s="9" t="s">
        <v>52</v>
      </c>
      <c r="E14" s="9" t="s">
        <v>21</v>
      </c>
      <c r="F14" s="9" t="s">
        <v>22</v>
      </c>
      <c r="G14" s="10">
        <v>1</v>
      </c>
      <c r="H14" s="11">
        <v>20000</v>
      </c>
      <c r="I14" s="11">
        <v>20000</v>
      </c>
      <c r="J14" s="9" t="s">
        <v>32</v>
      </c>
      <c r="K14" s="9" t="s">
        <v>24</v>
      </c>
      <c r="L14" s="9" t="s">
        <v>25</v>
      </c>
      <c r="M14" s="9" t="s">
        <v>26</v>
      </c>
      <c r="N14" s="16">
        <v>45270</v>
      </c>
      <c r="O14" s="9" t="s">
        <v>53</v>
      </c>
    </row>
    <row r="15" ht="34" customHeight="1" spans="1:15">
      <c r="A15" s="13"/>
      <c r="B15" s="9" t="s">
        <v>28</v>
      </c>
      <c r="C15" s="9" t="s">
        <v>19</v>
      </c>
      <c r="D15" s="9" t="s">
        <v>54</v>
      </c>
      <c r="E15" s="9" t="s">
        <v>21</v>
      </c>
      <c r="F15" s="9" t="s">
        <v>31</v>
      </c>
      <c r="G15" s="10">
        <v>1</v>
      </c>
      <c r="H15" s="11">
        <v>20000</v>
      </c>
      <c r="I15" s="11">
        <v>20000</v>
      </c>
      <c r="J15" s="9" t="s">
        <v>32</v>
      </c>
      <c r="K15" s="9" t="s">
        <v>24</v>
      </c>
      <c r="L15" s="9" t="s">
        <v>25</v>
      </c>
      <c r="M15" s="9" t="s">
        <v>26</v>
      </c>
      <c r="N15" s="16">
        <v>45270</v>
      </c>
      <c r="O15" s="9"/>
    </row>
    <row r="16" ht="25.95" customHeight="1" spans="1:15">
      <c r="A16" s="7" t="s">
        <v>35</v>
      </c>
      <c r="B16" s="7"/>
      <c r="C16" s="7"/>
      <c r="D16" s="7"/>
      <c r="E16" s="7"/>
      <c r="F16" s="9"/>
      <c r="G16" s="10"/>
      <c r="H16" s="11"/>
      <c r="I16" s="17">
        <f>SUM(I14:I15)</f>
        <v>40000</v>
      </c>
      <c r="J16" s="9"/>
      <c r="K16" s="9"/>
      <c r="L16" s="9"/>
      <c r="M16" s="9"/>
      <c r="N16" s="16"/>
      <c r="O16" s="9"/>
    </row>
    <row r="17" ht="25.95" customHeight="1" spans="1:15">
      <c r="A17" s="12" t="s">
        <v>55</v>
      </c>
      <c r="B17" s="9" t="s">
        <v>18</v>
      </c>
      <c r="C17" s="9" t="s">
        <v>56</v>
      </c>
      <c r="D17" s="9" t="s">
        <v>57</v>
      </c>
      <c r="E17" s="9" t="s">
        <v>21</v>
      </c>
      <c r="F17" s="9" t="s">
        <v>31</v>
      </c>
      <c r="G17" s="10">
        <v>1</v>
      </c>
      <c r="H17" s="11">
        <v>25000</v>
      </c>
      <c r="I17" s="11">
        <v>25000</v>
      </c>
      <c r="J17" s="9" t="s">
        <v>23</v>
      </c>
      <c r="K17" s="9" t="s">
        <v>24</v>
      </c>
      <c r="L17" s="9" t="s">
        <v>25</v>
      </c>
      <c r="M17" s="9" t="s">
        <v>26</v>
      </c>
      <c r="N17" s="16">
        <v>45270</v>
      </c>
      <c r="O17" s="9" t="s">
        <v>58</v>
      </c>
    </row>
    <row r="18" ht="36" spans="1:15">
      <c r="A18" s="13"/>
      <c r="B18" s="9" t="s">
        <v>28</v>
      </c>
      <c r="C18" s="9" t="s">
        <v>59</v>
      </c>
      <c r="D18" s="9" t="s">
        <v>60</v>
      </c>
      <c r="E18" s="9" t="s">
        <v>21</v>
      </c>
      <c r="F18" s="9" t="s">
        <v>31</v>
      </c>
      <c r="G18" s="10">
        <v>1</v>
      </c>
      <c r="H18" s="11">
        <v>20000</v>
      </c>
      <c r="I18" s="11">
        <v>20000</v>
      </c>
      <c r="J18" s="9" t="s">
        <v>32</v>
      </c>
      <c r="K18" s="9" t="s">
        <v>24</v>
      </c>
      <c r="L18" s="9" t="s">
        <v>25</v>
      </c>
      <c r="M18" s="9" t="s">
        <v>26</v>
      </c>
      <c r="N18" s="16">
        <v>45270</v>
      </c>
      <c r="O18" s="9"/>
    </row>
    <row r="19" ht="25.95" customHeight="1" spans="1:15">
      <c r="A19" s="7" t="s">
        <v>35</v>
      </c>
      <c r="B19" s="7"/>
      <c r="C19" s="7"/>
      <c r="D19" s="7"/>
      <c r="E19" s="7"/>
      <c r="F19" s="9"/>
      <c r="G19" s="10"/>
      <c r="H19" s="11"/>
      <c r="I19" s="17">
        <f>SUM(I17:I18)</f>
        <v>45000</v>
      </c>
      <c r="J19" s="9"/>
      <c r="K19" s="9"/>
      <c r="L19" s="9"/>
      <c r="M19" s="9"/>
      <c r="N19" s="16"/>
      <c r="O19" s="9"/>
    </row>
    <row r="20" ht="25.95" customHeight="1" spans="1:15">
      <c r="A20" s="12" t="s">
        <v>61</v>
      </c>
      <c r="B20" s="9" t="s">
        <v>18</v>
      </c>
      <c r="C20" s="9" t="s">
        <v>62</v>
      </c>
      <c r="D20" s="9" t="s">
        <v>41</v>
      </c>
      <c r="E20" s="9" t="s">
        <v>21</v>
      </c>
      <c r="F20" s="9" t="s">
        <v>31</v>
      </c>
      <c r="G20" s="10">
        <v>1</v>
      </c>
      <c r="H20" s="11">
        <v>24000</v>
      </c>
      <c r="I20" s="11">
        <v>24000</v>
      </c>
      <c r="J20" s="9" t="s">
        <v>23</v>
      </c>
      <c r="K20" s="9" t="s">
        <v>24</v>
      </c>
      <c r="L20" s="9" t="s">
        <v>25</v>
      </c>
      <c r="M20" s="9" t="s">
        <v>26</v>
      </c>
      <c r="N20" s="16">
        <v>45270</v>
      </c>
      <c r="O20" s="9" t="s">
        <v>63</v>
      </c>
    </row>
    <row r="21" ht="25.95" customHeight="1" spans="1:15">
      <c r="A21" s="13"/>
      <c r="B21" s="9" t="s">
        <v>18</v>
      </c>
      <c r="C21" s="9" t="s">
        <v>64</v>
      </c>
      <c r="D21" s="9" t="s">
        <v>65</v>
      </c>
      <c r="E21" s="9" t="s">
        <v>21</v>
      </c>
      <c r="F21" s="9" t="s">
        <v>31</v>
      </c>
      <c r="G21" s="10">
        <v>1</v>
      </c>
      <c r="H21" s="11">
        <v>10000</v>
      </c>
      <c r="I21" s="11">
        <v>10000</v>
      </c>
      <c r="J21" s="9" t="s">
        <v>23</v>
      </c>
      <c r="K21" s="9" t="s">
        <v>24</v>
      </c>
      <c r="L21" s="9" t="s">
        <v>25</v>
      </c>
      <c r="M21" s="9" t="s">
        <v>26</v>
      </c>
      <c r="N21" s="16">
        <v>45270</v>
      </c>
      <c r="O21" s="9"/>
    </row>
    <row r="22" ht="25.95" customHeight="1" spans="1:15">
      <c r="A22" s="7" t="s">
        <v>35</v>
      </c>
      <c r="B22" s="7"/>
      <c r="C22" s="7"/>
      <c r="D22" s="7"/>
      <c r="E22" s="7"/>
      <c r="F22" s="9"/>
      <c r="G22" s="10"/>
      <c r="H22" s="11"/>
      <c r="I22" s="17">
        <f>SUM(I20:I21)</f>
        <v>34000</v>
      </c>
      <c r="J22" s="9"/>
      <c r="K22" s="9"/>
      <c r="L22" s="9"/>
      <c r="M22" s="9"/>
      <c r="N22" s="16"/>
      <c r="O22" s="9"/>
    </row>
    <row r="23" ht="28.05" customHeight="1" spans="1:15">
      <c r="A23" s="12" t="s">
        <v>66</v>
      </c>
      <c r="B23" s="9" t="s">
        <v>28</v>
      </c>
      <c r="C23" s="9" t="s">
        <v>67</v>
      </c>
      <c r="D23" s="9" t="s">
        <v>68</v>
      </c>
      <c r="E23" s="9" t="s">
        <v>21</v>
      </c>
      <c r="F23" s="9" t="s">
        <v>69</v>
      </c>
      <c r="G23" s="10">
        <v>2</v>
      </c>
      <c r="H23" s="11">
        <v>3000</v>
      </c>
      <c r="I23" s="11">
        <v>6000</v>
      </c>
      <c r="J23" s="9" t="s">
        <v>32</v>
      </c>
      <c r="K23" s="9" t="s">
        <v>24</v>
      </c>
      <c r="L23" s="9" t="s">
        <v>25</v>
      </c>
      <c r="M23" s="9" t="s">
        <v>26</v>
      </c>
      <c r="N23" s="16">
        <v>45270</v>
      </c>
      <c r="O23" s="9" t="s">
        <v>70</v>
      </c>
    </row>
    <row r="24" ht="28.05" customHeight="1" spans="1:15">
      <c r="A24" s="14"/>
      <c r="B24" s="9" t="s">
        <v>28</v>
      </c>
      <c r="C24" s="9" t="s">
        <v>71</v>
      </c>
      <c r="D24" s="9" t="s">
        <v>72</v>
      </c>
      <c r="E24" s="9" t="s">
        <v>21</v>
      </c>
      <c r="F24" s="9" t="s">
        <v>31</v>
      </c>
      <c r="G24" s="10">
        <v>1</v>
      </c>
      <c r="H24" s="11">
        <v>14000</v>
      </c>
      <c r="I24" s="11">
        <v>14000</v>
      </c>
      <c r="J24" s="9" t="s">
        <v>32</v>
      </c>
      <c r="K24" s="9" t="s">
        <v>24</v>
      </c>
      <c r="L24" s="9" t="s">
        <v>25</v>
      </c>
      <c r="M24" s="9" t="s">
        <v>26</v>
      </c>
      <c r="N24" s="16">
        <v>45270</v>
      </c>
      <c r="O24" s="9"/>
    </row>
    <row r="25" ht="25.95" customHeight="1" spans="1:15">
      <c r="A25" s="7" t="s">
        <v>35</v>
      </c>
      <c r="B25" s="7"/>
      <c r="C25" s="7"/>
      <c r="D25" s="7"/>
      <c r="E25" s="7"/>
      <c r="F25" s="9"/>
      <c r="G25" s="10"/>
      <c r="H25" s="11"/>
      <c r="I25" s="17">
        <f>SUM(I23:I24)</f>
        <v>20000</v>
      </c>
      <c r="J25" s="9"/>
      <c r="K25" s="9"/>
      <c r="L25" s="9"/>
      <c r="M25" s="9"/>
      <c r="N25" s="16"/>
      <c r="O25" s="9"/>
    </row>
    <row r="26" ht="25.95" customHeight="1" spans="1:15">
      <c r="A26" s="12" t="s">
        <v>73</v>
      </c>
      <c r="B26" s="9" t="s">
        <v>28</v>
      </c>
      <c r="C26" s="9" t="s">
        <v>48</v>
      </c>
      <c r="D26" s="9" t="s">
        <v>74</v>
      </c>
      <c r="E26" s="9" t="s">
        <v>21</v>
      </c>
      <c r="F26" s="9" t="s">
        <v>22</v>
      </c>
      <c r="G26" s="10">
        <v>2</v>
      </c>
      <c r="H26" s="11">
        <v>12000</v>
      </c>
      <c r="I26" s="11">
        <v>24000</v>
      </c>
      <c r="J26" s="9" t="s">
        <v>32</v>
      </c>
      <c r="K26" s="9" t="s">
        <v>24</v>
      </c>
      <c r="L26" s="9" t="s">
        <v>25</v>
      </c>
      <c r="M26" s="9" t="s">
        <v>26</v>
      </c>
      <c r="N26" s="16">
        <v>45270</v>
      </c>
      <c r="O26" s="9" t="s">
        <v>75</v>
      </c>
    </row>
    <row r="27" ht="25.95" customHeight="1" spans="1:15">
      <c r="A27" s="13"/>
      <c r="B27" s="9" t="s">
        <v>28</v>
      </c>
      <c r="C27" s="9" t="s">
        <v>44</v>
      </c>
      <c r="D27" s="9" t="s">
        <v>41</v>
      </c>
      <c r="E27" s="9" t="s">
        <v>21</v>
      </c>
      <c r="F27" s="9" t="s">
        <v>31</v>
      </c>
      <c r="G27" s="10">
        <v>1</v>
      </c>
      <c r="H27" s="11">
        <v>23000</v>
      </c>
      <c r="I27" s="11">
        <v>23000</v>
      </c>
      <c r="J27" s="9" t="s">
        <v>32</v>
      </c>
      <c r="K27" s="9" t="s">
        <v>24</v>
      </c>
      <c r="L27" s="9" t="s">
        <v>25</v>
      </c>
      <c r="M27" s="9" t="s">
        <v>26</v>
      </c>
      <c r="N27" s="16">
        <v>45270</v>
      </c>
      <c r="O27" s="9"/>
    </row>
    <row r="28" ht="25.95" customHeight="1" spans="1:15">
      <c r="A28" s="7" t="s">
        <v>35</v>
      </c>
      <c r="B28" s="7"/>
      <c r="C28" s="7"/>
      <c r="D28" s="7"/>
      <c r="E28" s="7"/>
      <c r="F28" s="9"/>
      <c r="G28" s="10"/>
      <c r="H28" s="11"/>
      <c r="I28" s="17">
        <f>SUM(I26:I27)</f>
        <v>47000</v>
      </c>
      <c r="J28" s="9"/>
      <c r="K28" s="9"/>
      <c r="L28" s="9"/>
      <c r="M28" s="9"/>
      <c r="N28" s="16"/>
      <c r="O28" s="9"/>
    </row>
    <row r="29" ht="34.95" customHeight="1" spans="1:15">
      <c r="A29" s="12" t="s">
        <v>76</v>
      </c>
      <c r="B29" s="9" t="s">
        <v>18</v>
      </c>
      <c r="C29" s="9" t="s">
        <v>77</v>
      </c>
      <c r="D29" s="9" t="s">
        <v>78</v>
      </c>
      <c r="E29" s="9" t="s">
        <v>21</v>
      </c>
      <c r="F29" s="9" t="s">
        <v>22</v>
      </c>
      <c r="G29" s="10">
        <v>2</v>
      </c>
      <c r="H29" s="11">
        <v>5000</v>
      </c>
      <c r="I29" s="11">
        <v>10000</v>
      </c>
      <c r="J29" s="9" t="s">
        <v>23</v>
      </c>
      <c r="K29" s="9" t="s">
        <v>24</v>
      </c>
      <c r="L29" s="9" t="s">
        <v>25</v>
      </c>
      <c r="M29" s="9" t="s">
        <v>26</v>
      </c>
      <c r="N29" s="16">
        <v>45270</v>
      </c>
      <c r="O29" s="9" t="s">
        <v>79</v>
      </c>
    </row>
    <row r="30" ht="34.95" customHeight="1" spans="1:15">
      <c r="A30" s="14"/>
      <c r="B30" s="9" t="s">
        <v>18</v>
      </c>
      <c r="C30" s="9" t="s">
        <v>80</v>
      </c>
      <c r="D30" s="9" t="s">
        <v>81</v>
      </c>
      <c r="E30" s="9" t="s">
        <v>21</v>
      </c>
      <c r="F30" s="9" t="s">
        <v>22</v>
      </c>
      <c r="G30" s="10">
        <v>2</v>
      </c>
      <c r="H30" s="11">
        <v>11000</v>
      </c>
      <c r="I30" s="11">
        <v>22000</v>
      </c>
      <c r="J30" s="9" t="s">
        <v>23</v>
      </c>
      <c r="K30" s="9" t="s">
        <v>24</v>
      </c>
      <c r="L30" s="9" t="s">
        <v>25</v>
      </c>
      <c r="M30" s="9" t="s">
        <v>26</v>
      </c>
      <c r="N30" s="16">
        <v>45270</v>
      </c>
      <c r="O30" s="9"/>
    </row>
    <row r="31" ht="34.95" customHeight="1" spans="1:15">
      <c r="A31" s="13"/>
      <c r="B31" s="9" t="s">
        <v>18</v>
      </c>
      <c r="C31" s="9" t="s">
        <v>82</v>
      </c>
      <c r="D31" s="9" t="s">
        <v>83</v>
      </c>
      <c r="E31" s="9" t="s">
        <v>21</v>
      </c>
      <c r="F31" s="9" t="s">
        <v>31</v>
      </c>
      <c r="G31" s="10">
        <v>1</v>
      </c>
      <c r="H31" s="11">
        <v>42000</v>
      </c>
      <c r="I31" s="11">
        <v>42000</v>
      </c>
      <c r="J31" s="9" t="s">
        <v>23</v>
      </c>
      <c r="K31" s="9" t="s">
        <v>24</v>
      </c>
      <c r="L31" s="9" t="s">
        <v>25</v>
      </c>
      <c r="M31" s="9" t="s">
        <v>26</v>
      </c>
      <c r="N31" s="16">
        <v>45270</v>
      </c>
      <c r="O31" s="9"/>
    </row>
    <row r="32" ht="25.95" customHeight="1" spans="1:15">
      <c r="A32" s="7" t="s">
        <v>35</v>
      </c>
      <c r="B32" s="7"/>
      <c r="C32" s="7"/>
      <c r="D32" s="7"/>
      <c r="E32" s="7"/>
      <c r="F32" s="9"/>
      <c r="G32" s="10"/>
      <c r="H32" s="11"/>
      <c r="I32" s="17">
        <f>SUM(I29:I31)</f>
        <v>74000</v>
      </c>
      <c r="J32" s="9"/>
      <c r="K32" s="9"/>
      <c r="L32" s="9"/>
      <c r="M32" s="9"/>
      <c r="N32" s="16"/>
      <c r="O32" s="9"/>
    </row>
    <row r="33" ht="25.95" customHeight="1" spans="1:15">
      <c r="A33" s="12" t="s">
        <v>84</v>
      </c>
      <c r="B33" s="9" t="s">
        <v>18</v>
      </c>
      <c r="C33" s="9" t="s">
        <v>67</v>
      </c>
      <c r="D33" s="9" t="s">
        <v>85</v>
      </c>
      <c r="E33" s="9" t="s">
        <v>21</v>
      </c>
      <c r="F33" s="9" t="s">
        <v>31</v>
      </c>
      <c r="G33" s="10">
        <v>3</v>
      </c>
      <c r="H33" s="11">
        <v>25000</v>
      </c>
      <c r="I33" s="11">
        <v>75000</v>
      </c>
      <c r="J33" s="9" t="s">
        <v>23</v>
      </c>
      <c r="K33" s="9" t="s">
        <v>24</v>
      </c>
      <c r="L33" s="9" t="s">
        <v>25</v>
      </c>
      <c r="M33" s="9" t="s">
        <v>26</v>
      </c>
      <c r="N33" s="16">
        <v>45270</v>
      </c>
      <c r="O33" s="9" t="s">
        <v>86</v>
      </c>
    </row>
    <row r="34" ht="25.95" customHeight="1" spans="1:15">
      <c r="A34" s="14"/>
      <c r="B34" s="9" t="s">
        <v>18</v>
      </c>
      <c r="C34" s="9" t="s">
        <v>71</v>
      </c>
      <c r="D34" s="9" t="s">
        <v>87</v>
      </c>
      <c r="E34" s="9" t="s">
        <v>21</v>
      </c>
      <c r="F34" s="9" t="s">
        <v>88</v>
      </c>
      <c r="G34" s="10">
        <v>2</v>
      </c>
      <c r="H34" s="11">
        <v>18000</v>
      </c>
      <c r="I34" s="11">
        <v>36000</v>
      </c>
      <c r="J34" s="9" t="s">
        <v>23</v>
      </c>
      <c r="K34" s="9" t="s">
        <v>24</v>
      </c>
      <c r="L34" s="9" t="s">
        <v>25</v>
      </c>
      <c r="M34" s="9" t="s">
        <v>26</v>
      </c>
      <c r="N34" s="16">
        <v>45270</v>
      </c>
      <c r="O34" s="9"/>
    </row>
    <row r="35" ht="25.95" customHeight="1" spans="1:15">
      <c r="A35" s="14"/>
      <c r="B35" s="9" t="s">
        <v>18</v>
      </c>
      <c r="C35" s="9" t="s">
        <v>29</v>
      </c>
      <c r="D35" s="9" t="s">
        <v>41</v>
      </c>
      <c r="E35" s="9" t="s">
        <v>21</v>
      </c>
      <c r="F35" s="9" t="s">
        <v>31</v>
      </c>
      <c r="G35" s="10">
        <v>1</v>
      </c>
      <c r="H35" s="11">
        <v>13000</v>
      </c>
      <c r="I35" s="11">
        <v>13000</v>
      </c>
      <c r="J35" s="9" t="s">
        <v>23</v>
      </c>
      <c r="K35" s="9" t="s">
        <v>24</v>
      </c>
      <c r="L35" s="9" t="s">
        <v>25</v>
      </c>
      <c r="M35" s="9" t="s">
        <v>26</v>
      </c>
      <c r="N35" s="16">
        <v>45270</v>
      </c>
      <c r="O35" s="9"/>
    </row>
    <row r="36" ht="25.95" customHeight="1" spans="1:15">
      <c r="A36" s="14"/>
      <c r="B36" s="9" t="s">
        <v>28</v>
      </c>
      <c r="C36" s="9" t="s">
        <v>89</v>
      </c>
      <c r="D36" s="9" t="s">
        <v>90</v>
      </c>
      <c r="E36" s="9" t="s">
        <v>21</v>
      </c>
      <c r="F36" s="9" t="s">
        <v>31</v>
      </c>
      <c r="G36" s="10">
        <v>1</v>
      </c>
      <c r="H36" s="11">
        <v>19800</v>
      </c>
      <c r="I36" s="11">
        <v>19800</v>
      </c>
      <c r="J36" s="9" t="s">
        <v>32</v>
      </c>
      <c r="K36" s="9" t="s">
        <v>24</v>
      </c>
      <c r="L36" s="9" t="s">
        <v>25</v>
      </c>
      <c r="M36" s="9" t="s">
        <v>26</v>
      </c>
      <c r="N36" s="16">
        <v>45270</v>
      </c>
      <c r="O36" s="9"/>
    </row>
    <row r="37" ht="25.95" customHeight="1" spans="1:15">
      <c r="A37" s="14"/>
      <c r="B37" s="9" t="s">
        <v>28</v>
      </c>
      <c r="C37" s="9" t="s">
        <v>37</v>
      </c>
      <c r="D37" s="9" t="s">
        <v>91</v>
      </c>
      <c r="E37" s="9" t="s">
        <v>21</v>
      </c>
      <c r="F37" s="9" t="s">
        <v>39</v>
      </c>
      <c r="G37" s="10">
        <v>1</v>
      </c>
      <c r="H37" s="11">
        <v>21000</v>
      </c>
      <c r="I37" s="11">
        <v>21000</v>
      </c>
      <c r="J37" s="9" t="s">
        <v>32</v>
      </c>
      <c r="K37" s="9" t="s">
        <v>24</v>
      </c>
      <c r="L37" s="9" t="s">
        <v>25</v>
      </c>
      <c r="M37" s="9" t="s">
        <v>26</v>
      </c>
      <c r="N37" s="16">
        <v>45270</v>
      </c>
      <c r="O37" s="9"/>
    </row>
    <row r="38" ht="24" spans="1:15">
      <c r="A38" s="14"/>
      <c r="B38" s="9" t="s">
        <v>28</v>
      </c>
      <c r="C38" s="9" t="s">
        <v>92</v>
      </c>
      <c r="D38" s="9" t="s">
        <v>93</v>
      </c>
      <c r="E38" s="9" t="s">
        <v>21</v>
      </c>
      <c r="F38" s="9" t="s">
        <v>39</v>
      </c>
      <c r="G38" s="10">
        <v>1</v>
      </c>
      <c r="H38" s="11">
        <v>16000</v>
      </c>
      <c r="I38" s="11">
        <v>16000</v>
      </c>
      <c r="J38" s="9" t="s">
        <v>32</v>
      </c>
      <c r="K38" s="9" t="s">
        <v>24</v>
      </c>
      <c r="L38" s="9" t="s">
        <v>25</v>
      </c>
      <c r="M38" s="9" t="s">
        <v>26</v>
      </c>
      <c r="N38" s="16">
        <v>45270</v>
      </c>
      <c r="O38" s="9"/>
    </row>
    <row r="39" ht="25.95" customHeight="1" spans="1:15">
      <c r="A39" s="14"/>
      <c r="B39" s="9" t="s">
        <v>18</v>
      </c>
      <c r="C39" s="9" t="s">
        <v>94</v>
      </c>
      <c r="D39" s="9" t="s">
        <v>95</v>
      </c>
      <c r="E39" s="9" t="s">
        <v>21</v>
      </c>
      <c r="F39" s="9" t="s">
        <v>31</v>
      </c>
      <c r="G39" s="10">
        <v>1</v>
      </c>
      <c r="H39" s="11">
        <v>25000</v>
      </c>
      <c r="I39" s="11">
        <v>25000</v>
      </c>
      <c r="J39" s="9" t="s">
        <v>23</v>
      </c>
      <c r="K39" s="9" t="s">
        <v>24</v>
      </c>
      <c r="L39" s="9" t="s">
        <v>25</v>
      </c>
      <c r="M39" s="9" t="s">
        <v>26</v>
      </c>
      <c r="N39" s="16">
        <v>45270</v>
      </c>
      <c r="O39" s="9"/>
    </row>
    <row r="40" ht="25.95" customHeight="1" spans="1:15">
      <c r="A40" s="14"/>
      <c r="B40" s="9" t="s">
        <v>18</v>
      </c>
      <c r="C40" s="9" t="s">
        <v>51</v>
      </c>
      <c r="D40" s="9" t="s">
        <v>96</v>
      </c>
      <c r="E40" s="9" t="s">
        <v>21</v>
      </c>
      <c r="F40" s="9" t="s">
        <v>31</v>
      </c>
      <c r="G40" s="10">
        <v>1</v>
      </c>
      <c r="H40" s="11">
        <v>17000</v>
      </c>
      <c r="I40" s="11">
        <v>17000</v>
      </c>
      <c r="J40" s="9" t="s">
        <v>23</v>
      </c>
      <c r="K40" s="9" t="s">
        <v>24</v>
      </c>
      <c r="L40" s="9" t="s">
        <v>25</v>
      </c>
      <c r="M40" s="9" t="s">
        <v>26</v>
      </c>
      <c r="N40" s="16">
        <v>45270</v>
      </c>
      <c r="O40" s="9"/>
    </row>
    <row r="41" ht="25.95" customHeight="1" spans="1:15">
      <c r="A41" s="14"/>
      <c r="B41" s="9" t="s">
        <v>18</v>
      </c>
      <c r="C41" s="9" t="s">
        <v>92</v>
      </c>
      <c r="D41" s="9" t="s">
        <v>97</v>
      </c>
      <c r="E41" s="9" t="s">
        <v>21</v>
      </c>
      <c r="F41" s="9" t="s">
        <v>31</v>
      </c>
      <c r="G41" s="10">
        <v>1</v>
      </c>
      <c r="H41" s="11">
        <v>12800</v>
      </c>
      <c r="I41" s="11">
        <v>12800</v>
      </c>
      <c r="J41" s="9" t="s">
        <v>23</v>
      </c>
      <c r="K41" s="9" t="s">
        <v>24</v>
      </c>
      <c r="L41" s="9" t="s">
        <v>25</v>
      </c>
      <c r="M41" s="9" t="s">
        <v>26</v>
      </c>
      <c r="N41" s="16">
        <v>45270</v>
      </c>
      <c r="O41" s="9"/>
    </row>
    <row r="42" ht="25.95" customHeight="1" spans="1:15">
      <c r="A42" s="13"/>
      <c r="B42" s="9" t="s">
        <v>18</v>
      </c>
      <c r="C42" s="9" t="s">
        <v>44</v>
      </c>
      <c r="D42" s="9" t="s">
        <v>38</v>
      </c>
      <c r="E42" s="9" t="s">
        <v>21</v>
      </c>
      <c r="F42" s="9" t="s">
        <v>39</v>
      </c>
      <c r="G42" s="10">
        <v>2</v>
      </c>
      <c r="H42" s="11">
        <v>20000</v>
      </c>
      <c r="I42" s="11">
        <v>40000</v>
      </c>
      <c r="J42" s="9" t="s">
        <v>23</v>
      </c>
      <c r="K42" s="9" t="s">
        <v>24</v>
      </c>
      <c r="L42" s="9" t="s">
        <v>25</v>
      </c>
      <c r="M42" s="9" t="s">
        <v>26</v>
      </c>
      <c r="N42" s="16">
        <v>45270</v>
      </c>
      <c r="O42" s="9"/>
    </row>
    <row r="43" ht="25.95" customHeight="1" spans="1:15">
      <c r="A43" s="7" t="s">
        <v>35</v>
      </c>
      <c r="B43" s="7"/>
      <c r="C43" s="7"/>
      <c r="D43" s="7"/>
      <c r="E43" s="7"/>
      <c r="F43" s="9"/>
      <c r="G43" s="10"/>
      <c r="H43" s="11"/>
      <c r="I43" s="17">
        <f>SUM(I33:I42)</f>
        <v>275600</v>
      </c>
      <c r="J43" s="9"/>
      <c r="K43" s="9"/>
      <c r="L43" s="9"/>
      <c r="M43" s="9"/>
      <c r="N43" s="16"/>
      <c r="O43" s="9"/>
    </row>
    <row r="44" ht="36" spans="1:15">
      <c r="A44" s="12" t="s">
        <v>98</v>
      </c>
      <c r="B44" s="9" t="s">
        <v>18</v>
      </c>
      <c r="C44" s="9" t="s">
        <v>99</v>
      </c>
      <c r="D44" s="9" t="s">
        <v>100</v>
      </c>
      <c r="E44" s="9" t="s">
        <v>21</v>
      </c>
      <c r="F44" s="9" t="s">
        <v>31</v>
      </c>
      <c r="G44" s="10">
        <v>1</v>
      </c>
      <c r="H44" s="11">
        <v>7000</v>
      </c>
      <c r="I44" s="11">
        <v>7000</v>
      </c>
      <c r="J44" s="9" t="s">
        <v>23</v>
      </c>
      <c r="K44" s="9" t="s">
        <v>24</v>
      </c>
      <c r="L44" s="9" t="s">
        <v>25</v>
      </c>
      <c r="M44" s="9" t="s">
        <v>26</v>
      </c>
      <c r="N44" s="16">
        <v>45270</v>
      </c>
      <c r="O44" s="9" t="s">
        <v>101</v>
      </c>
    </row>
    <row r="45" ht="25.95" customHeight="1" spans="1:15">
      <c r="A45" s="14"/>
      <c r="B45" s="9" t="s">
        <v>18</v>
      </c>
      <c r="C45" s="9" t="s">
        <v>102</v>
      </c>
      <c r="D45" s="9" t="s">
        <v>41</v>
      </c>
      <c r="E45" s="9" t="s">
        <v>21</v>
      </c>
      <c r="F45" s="9" t="s">
        <v>31</v>
      </c>
      <c r="G45" s="10">
        <v>1</v>
      </c>
      <c r="H45" s="11">
        <v>25000</v>
      </c>
      <c r="I45" s="11">
        <v>25000</v>
      </c>
      <c r="J45" s="9" t="s">
        <v>23</v>
      </c>
      <c r="K45" s="9" t="s">
        <v>24</v>
      </c>
      <c r="L45" s="9" t="s">
        <v>25</v>
      </c>
      <c r="M45" s="9" t="s">
        <v>26</v>
      </c>
      <c r="N45" s="16">
        <v>45270</v>
      </c>
      <c r="O45" s="9"/>
    </row>
    <row r="46" ht="25.95" customHeight="1" spans="1:15">
      <c r="A46" s="14"/>
      <c r="B46" s="9" t="s">
        <v>18</v>
      </c>
      <c r="C46" s="9" t="s">
        <v>103</v>
      </c>
      <c r="D46" s="9" t="s">
        <v>104</v>
      </c>
      <c r="E46" s="9" t="s">
        <v>21</v>
      </c>
      <c r="F46" s="9" t="s">
        <v>31</v>
      </c>
      <c r="G46" s="10">
        <v>1</v>
      </c>
      <c r="H46" s="11">
        <v>15000</v>
      </c>
      <c r="I46" s="11">
        <v>15000</v>
      </c>
      <c r="J46" s="9" t="s">
        <v>23</v>
      </c>
      <c r="K46" s="9" t="s">
        <v>24</v>
      </c>
      <c r="L46" s="9" t="s">
        <v>25</v>
      </c>
      <c r="M46" s="9" t="s">
        <v>26</v>
      </c>
      <c r="N46" s="16">
        <v>45270</v>
      </c>
      <c r="O46" s="9"/>
    </row>
    <row r="47" ht="25.95" customHeight="1" spans="1:15">
      <c r="A47" s="14"/>
      <c r="B47" s="9" t="s">
        <v>18</v>
      </c>
      <c r="C47" s="9" t="s">
        <v>105</v>
      </c>
      <c r="D47" s="9" t="s">
        <v>65</v>
      </c>
      <c r="E47" s="9" t="s">
        <v>21</v>
      </c>
      <c r="F47" s="9" t="s">
        <v>31</v>
      </c>
      <c r="G47" s="10">
        <v>1</v>
      </c>
      <c r="H47" s="11">
        <v>20200</v>
      </c>
      <c r="I47" s="11">
        <v>20200</v>
      </c>
      <c r="J47" s="9" t="s">
        <v>23</v>
      </c>
      <c r="K47" s="9" t="s">
        <v>24</v>
      </c>
      <c r="L47" s="9" t="s">
        <v>25</v>
      </c>
      <c r="M47" s="9" t="s">
        <v>26</v>
      </c>
      <c r="N47" s="16">
        <v>45270</v>
      </c>
      <c r="O47" s="9"/>
    </row>
    <row r="48" ht="25.95" customHeight="1" spans="1:15">
      <c r="A48" s="13"/>
      <c r="B48" s="9" t="s">
        <v>18</v>
      </c>
      <c r="C48" s="9" t="s">
        <v>48</v>
      </c>
      <c r="D48" s="9" t="s">
        <v>38</v>
      </c>
      <c r="E48" s="9" t="s">
        <v>21</v>
      </c>
      <c r="F48" s="9" t="s">
        <v>39</v>
      </c>
      <c r="G48" s="10">
        <v>1</v>
      </c>
      <c r="H48" s="11">
        <v>22200</v>
      </c>
      <c r="I48" s="11">
        <v>22200</v>
      </c>
      <c r="J48" s="9" t="s">
        <v>23</v>
      </c>
      <c r="K48" s="9" t="s">
        <v>24</v>
      </c>
      <c r="L48" s="9" t="s">
        <v>25</v>
      </c>
      <c r="M48" s="9" t="s">
        <v>26</v>
      </c>
      <c r="N48" s="16">
        <v>45270</v>
      </c>
      <c r="O48" s="9"/>
    </row>
    <row r="49" ht="18" customHeight="1" spans="1:15">
      <c r="A49" s="7" t="s">
        <v>35</v>
      </c>
      <c r="B49" s="7"/>
      <c r="C49" s="7"/>
      <c r="D49" s="7"/>
      <c r="E49" s="7"/>
      <c r="F49" s="9"/>
      <c r="G49" s="10"/>
      <c r="H49" s="11"/>
      <c r="I49" s="17">
        <f>SUM(I44:I48)</f>
        <v>89400</v>
      </c>
      <c r="J49" s="9"/>
      <c r="K49" s="9"/>
      <c r="L49" s="9"/>
      <c r="M49" s="9"/>
      <c r="N49" s="16"/>
      <c r="O49" s="9"/>
    </row>
    <row r="50" ht="33" customHeight="1" spans="1:15">
      <c r="A50" s="9" t="s">
        <v>106</v>
      </c>
      <c r="B50" s="9">
        <v>3300147442</v>
      </c>
      <c r="C50" s="9" t="s">
        <v>59</v>
      </c>
      <c r="D50" s="9" t="s">
        <v>107</v>
      </c>
      <c r="E50" s="9" t="s">
        <v>21</v>
      </c>
      <c r="F50" s="9" t="s">
        <v>31</v>
      </c>
      <c r="G50" s="10">
        <v>1</v>
      </c>
      <c r="H50" s="11">
        <v>53200</v>
      </c>
      <c r="I50" s="11">
        <v>53200</v>
      </c>
      <c r="J50" s="9" t="s">
        <v>46</v>
      </c>
      <c r="K50" s="9" t="s">
        <v>24</v>
      </c>
      <c r="L50" s="9" t="s">
        <v>25</v>
      </c>
      <c r="M50" s="9" t="s">
        <v>26</v>
      </c>
      <c r="N50" s="16">
        <v>45270</v>
      </c>
      <c r="O50" s="9" t="s">
        <v>108</v>
      </c>
    </row>
    <row r="51" ht="18" customHeight="1" spans="1:15">
      <c r="A51" s="7" t="s">
        <v>35</v>
      </c>
      <c r="B51" s="7"/>
      <c r="C51" s="7"/>
      <c r="D51" s="7"/>
      <c r="E51" s="7"/>
      <c r="F51" s="9"/>
      <c r="G51" s="10"/>
      <c r="H51" s="11"/>
      <c r="I51" s="17">
        <v>53200</v>
      </c>
      <c r="J51" s="9"/>
      <c r="K51" s="9"/>
      <c r="L51" s="9"/>
      <c r="M51" s="9"/>
      <c r="N51" s="16"/>
      <c r="O51" s="9"/>
    </row>
    <row r="52" ht="37.95" customHeight="1" spans="1:15">
      <c r="A52" s="9" t="s">
        <v>109</v>
      </c>
      <c r="B52" s="9">
        <v>3300146993</v>
      </c>
      <c r="C52" s="9" t="s">
        <v>59</v>
      </c>
      <c r="D52" s="9" t="s">
        <v>110</v>
      </c>
      <c r="E52" s="9" t="s">
        <v>21</v>
      </c>
      <c r="F52" s="9" t="s">
        <v>22</v>
      </c>
      <c r="G52" s="10">
        <v>1</v>
      </c>
      <c r="H52" s="11">
        <v>21000</v>
      </c>
      <c r="I52" s="11">
        <v>21000</v>
      </c>
      <c r="J52" s="9" t="s">
        <v>23</v>
      </c>
      <c r="K52" s="9" t="s">
        <v>24</v>
      </c>
      <c r="L52" s="9" t="s">
        <v>25</v>
      </c>
      <c r="M52" s="9" t="s">
        <v>26</v>
      </c>
      <c r="N52" s="16">
        <v>45270</v>
      </c>
      <c r="O52" s="9" t="s">
        <v>111</v>
      </c>
    </row>
    <row r="53" ht="24" customHeight="1" spans="1:15">
      <c r="A53" s="7" t="s">
        <v>35</v>
      </c>
      <c r="B53" s="7"/>
      <c r="C53" s="7"/>
      <c r="D53" s="7"/>
      <c r="E53" s="7"/>
      <c r="F53" s="9"/>
      <c r="G53" s="10"/>
      <c r="H53" s="11"/>
      <c r="I53" s="17">
        <v>21000</v>
      </c>
      <c r="J53" s="9"/>
      <c r="K53" s="9"/>
      <c r="L53" s="9"/>
      <c r="M53" s="9"/>
      <c r="N53" s="16"/>
      <c r="O53" s="9"/>
    </row>
    <row r="54" ht="36" customHeight="1" spans="1:15">
      <c r="A54" s="9" t="s">
        <v>112</v>
      </c>
      <c r="B54" s="9">
        <v>3300146993</v>
      </c>
      <c r="C54" s="9" t="s">
        <v>89</v>
      </c>
      <c r="D54" s="9" t="s">
        <v>87</v>
      </c>
      <c r="E54" s="9" t="s">
        <v>21</v>
      </c>
      <c r="F54" s="9" t="s">
        <v>88</v>
      </c>
      <c r="G54" s="10">
        <v>1</v>
      </c>
      <c r="H54" s="11">
        <v>9100</v>
      </c>
      <c r="I54" s="11">
        <v>9100</v>
      </c>
      <c r="J54" s="9" t="s">
        <v>23</v>
      </c>
      <c r="K54" s="9" t="s">
        <v>24</v>
      </c>
      <c r="L54" s="9" t="s">
        <v>25</v>
      </c>
      <c r="M54" s="9" t="s">
        <v>26</v>
      </c>
      <c r="N54" s="16">
        <v>45270</v>
      </c>
      <c r="O54" s="9" t="s">
        <v>113</v>
      </c>
    </row>
    <row r="55" ht="25.95" customHeight="1" spans="1:15">
      <c r="A55" s="7" t="s">
        <v>35</v>
      </c>
      <c r="B55" s="7"/>
      <c r="C55" s="7"/>
      <c r="D55" s="7"/>
      <c r="E55" s="7"/>
      <c r="F55" s="9"/>
      <c r="G55" s="10"/>
      <c r="H55" s="11"/>
      <c r="I55" s="17">
        <v>9100</v>
      </c>
      <c r="J55" s="9"/>
      <c r="K55" s="9"/>
      <c r="L55" s="9"/>
      <c r="M55" s="9"/>
      <c r="N55" s="16"/>
      <c r="O55" s="9"/>
    </row>
    <row r="56" ht="42" customHeight="1" spans="1:15">
      <c r="A56" s="9" t="s">
        <v>114</v>
      </c>
      <c r="B56" s="9">
        <v>3300146993</v>
      </c>
      <c r="C56" s="9" t="s">
        <v>115</v>
      </c>
      <c r="D56" s="9" t="s">
        <v>116</v>
      </c>
      <c r="E56" s="9" t="s">
        <v>21</v>
      </c>
      <c r="F56" s="9" t="s">
        <v>22</v>
      </c>
      <c r="G56" s="10">
        <v>1</v>
      </c>
      <c r="H56" s="11">
        <v>6800</v>
      </c>
      <c r="I56" s="11">
        <v>6800</v>
      </c>
      <c r="J56" s="9" t="s">
        <v>23</v>
      </c>
      <c r="K56" s="9" t="s">
        <v>24</v>
      </c>
      <c r="L56" s="9" t="s">
        <v>25</v>
      </c>
      <c r="M56" s="9" t="s">
        <v>26</v>
      </c>
      <c r="N56" s="16">
        <v>45270</v>
      </c>
      <c r="O56" s="9" t="s">
        <v>117</v>
      </c>
    </row>
    <row r="57" ht="25.95" customHeight="1" spans="1:15">
      <c r="A57" s="7" t="s">
        <v>35</v>
      </c>
      <c r="B57" s="7"/>
      <c r="C57" s="7"/>
      <c r="D57" s="7"/>
      <c r="E57" s="7"/>
      <c r="F57" s="9"/>
      <c r="G57" s="10"/>
      <c r="H57" s="11"/>
      <c r="I57" s="17">
        <v>6800</v>
      </c>
      <c r="J57" s="9"/>
      <c r="K57" s="9"/>
      <c r="L57" s="9"/>
      <c r="M57" s="9"/>
      <c r="N57" s="16"/>
      <c r="O57" s="9"/>
    </row>
    <row r="58" ht="34.05" customHeight="1" spans="1:15">
      <c r="A58" s="9" t="s">
        <v>118</v>
      </c>
      <c r="B58" s="9">
        <v>3300146959</v>
      </c>
      <c r="C58" s="9" t="s">
        <v>62</v>
      </c>
      <c r="D58" s="9" t="s">
        <v>119</v>
      </c>
      <c r="E58" s="9" t="s">
        <v>21</v>
      </c>
      <c r="F58" s="9" t="s">
        <v>31</v>
      </c>
      <c r="G58" s="10">
        <v>2</v>
      </c>
      <c r="H58" s="11">
        <v>300</v>
      </c>
      <c r="I58" s="11">
        <v>600</v>
      </c>
      <c r="J58" s="9" t="s">
        <v>32</v>
      </c>
      <c r="K58" s="9" t="s">
        <v>24</v>
      </c>
      <c r="L58" s="9" t="s">
        <v>25</v>
      </c>
      <c r="M58" s="9" t="s">
        <v>26</v>
      </c>
      <c r="N58" s="16">
        <v>45270</v>
      </c>
      <c r="O58" s="9" t="s">
        <v>120</v>
      </c>
    </row>
    <row r="59" ht="25.95" customHeight="1" spans="1:15">
      <c r="A59" s="7" t="s">
        <v>35</v>
      </c>
      <c r="B59" s="7"/>
      <c r="C59" s="7"/>
      <c r="D59" s="7"/>
      <c r="E59" s="7"/>
      <c r="F59" s="9"/>
      <c r="G59" s="10"/>
      <c r="H59" s="11"/>
      <c r="I59" s="17">
        <v>600</v>
      </c>
      <c r="J59" s="9"/>
      <c r="K59" s="9"/>
      <c r="L59" s="9"/>
      <c r="M59" s="9"/>
      <c r="N59" s="16"/>
      <c r="O59" s="9"/>
    </row>
    <row r="60" ht="42" customHeight="1" spans="1:15">
      <c r="A60" s="9" t="s">
        <v>121</v>
      </c>
      <c r="B60" s="9">
        <v>3300146993</v>
      </c>
      <c r="C60" s="9" t="s">
        <v>122</v>
      </c>
      <c r="D60" s="9" t="s">
        <v>123</v>
      </c>
      <c r="E60" s="9" t="s">
        <v>21</v>
      </c>
      <c r="F60" s="9" t="s">
        <v>22</v>
      </c>
      <c r="G60" s="10">
        <v>2</v>
      </c>
      <c r="H60" s="11">
        <v>25000</v>
      </c>
      <c r="I60" s="11">
        <v>50000</v>
      </c>
      <c r="J60" s="9" t="s">
        <v>23</v>
      </c>
      <c r="K60" s="9" t="s">
        <v>24</v>
      </c>
      <c r="L60" s="9" t="s">
        <v>25</v>
      </c>
      <c r="M60" s="9" t="s">
        <v>26</v>
      </c>
      <c r="N60" s="16">
        <v>45270</v>
      </c>
      <c r="O60" s="9" t="s">
        <v>124</v>
      </c>
    </row>
    <row r="61" ht="19.05" customHeight="1" spans="1:15">
      <c r="A61" s="7" t="s">
        <v>35</v>
      </c>
      <c r="B61" s="7"/>
      <c r="C61" s="7"/>
      <c r="D61" s="7"/>
      <c r="E61" s="7"/>
      <c r="F61" s="9"/>
      <c r="G61" s="10"/>
      <c r="H61" s="11"/>
      <c r="I61" s="17">
        <v>50000</v>
      </c>
      <c r="J61" s="9"/>
      <c r="K61" s="9"/>
      <c r="L61" s="9"/>
      <c r="M61" s="9"/>
      <c r="N61" s="16"/>
      <c r="O61" s="9"/>
    </row>
    <row r="62" ht="39" customHeight="1" spans="1:15">
      <c r="A62" s="9" t="s">
        <v>125</v>
      </c>
      <c r="B62" s="9">
        <v>3300146993</v>
      </c>
      <c r="C62" s="9" t="s">
        <v>126</v>
      </c>
      <c r="D62" s="9" t="s">
        <v>127</v>
      </c>
      <c r="E62" s="9" t="s">
        <v>21</v>
      </c>
      <c r="F62" s="9" t="s">
        <v>31</v>
      </c>
      <c r="G62" s="10">
        <v>1</v>
      </c>
      <c r="H62" s="11">
        <v>9000</v>
      </c>
      <c r="I62" s="11">
        <v>9000</v>
      </c>
      <c r="J62" s="9" t="s">
        <v>23</v>
      </c>
      <c r="K62" s="9" t="s">
        <v>24</v>
      </c>
      <c r="L62" s="9" t="s">
        <v>25</v>
      </c>
      <c r="M62" s="9" t="s">
        <v>26</v>
      </c>
      <c r="N62" s="16">
        <v>45270</v>
      </c>
      <c r="O62" s="9" t="s">
        <v>128</v>
      </c>
    </row>
    <row r="63" ht="18" customHeight="1" spans="1:15">
      <c r="A63" s="7" t="s">
        <v>35</v>
      </c>
      <c r="B63" s="7"/>
      <c r="C63" s="7"/>
      <c r="D63" s="7"/>
      <c r="E63" s="7"/>
      <c r="F63" s="9"/>
      <c r="G63" s="10"/>
      <c r="H63" s="11"/>
      <c r="I63" s="17">
        <v>9000</v>
      </c>
      <c r="J63" s="9"/>
      <c r="K63" s="9"/>
      <c r="L63" s="9"/>
      <c r="M63" s="9"/>
      <c r="N63" s="16"/>
      <c r="O63" s="9"/>
    </row>
    <row r="64" ht="36" customHeight="1" spans="1:15">
      <c r="A64" s="9" t="s">
        <v>129</v>
      </c>
      <c r="B64" s="9">
        <v>3300146993</v>
      </c>
      <c r="C64" s="9" t="s">
        <v>130</v>
      </c>
      <c r="D64" s="9" t="s">
        <v>87</v>
      </c>
      <c r="E64" s="9" t="s">
        <v>21</v>
      </c>
      <c r="F64" s="9" t="s">
        <v>88</v>
      </c>
      <c r="G64" s="10">
        <v>1</v>
      </c>
      <c r="H64" s="11">
        <v>20000</v>
      </c>
      <c r="I64" s="11">
        <v>20000</v>
      </c>
      <c r="J64" s="9" t="s">
        <v>23</v>
      </c>
      <c r="K64" s="9" t="s">
        <v>24</v>
      </c>
      <c r="L64" s="9" t="s">
        <v>25</v>
      </c>
      <c r="M64" s="9" t="s">
        <v>26</v>
      </c>
      <c r="N64" s="16">
        <v>45270</v>
      </c>
      <c r="O64" s="9" t="s">
        <v>131</v>
      </c>
    </row>
    <row r="65" ht="22.05" customHeight="1" spans="1:15">
      <c r="A65" s="7" t="s">
        <v>35</v>
      </c>
      <c r="B65" s="7"/>
      <c r="C65" s="7"/>
      <c r="D65" s="7"/>
      <c r="E65" s="7"/>
      <c r="F65" s="9"/>
      <c r="G65" s="10"/>
      <c r="H65" s="11"/>
      <c r="I65" s="17">
        <v>20000</v>
      </c>
      <c r="J65" s="9"/>
      <c r="K65" s="9"/>
      <c r="L65" s="9"/>
      <c r="M65" s="9"/>
      <c r="N65" s="16"/>
      <c r="O65" s="9"/>
    </row>
    <row r="66" ht="34.95" customHeight="1" spans="1:15">
      <c r="A66" s="9" t="s">
        <v>132</v>
      </c>
      <c r="B66" s="9">
        <v>3300146959</v>
      </c>
      <c r="C66" s="9" t="s">
        <v>64</v>
      </c>
      <c r="D66" s="9" t="s">
        <v>133</v>
      </c>
      <c r="E66" s="9" t="s">
        <v>21</v>
      </c>
      <c r="F66" s="9" t="s">
        <v>22</v>
      </c>
      <c r="G66" s="10">
        <v>1</v>
      </c>
      <c r="H66" s="11">
        <v>25000</v>
      </c>
      <c r="I66" s="11">
        <v>25000</v>
      </c>
      <c r="J66" s="9" t="s">
        <v>32</v>
      </c>
      <c r="K66" s="9" t="s">
        <v>24</v>
      </c>
      <c r="L66" s="9" t="s">
        <v>25</v>
      </c>
      <c r="M66" s="9" t="s">
        <v>26</v>
      </c>
      <c r="N66" s="16">
        <v>45270</v>
      </c>
      <c r="O66" s="9" t="s">
        <v>134</v>
      </c>
    </row>
    <row r="67" ht="19.05" customHeight="1" spans="1:15">
      <c r="A67" s="7" t="s">
        <v>35</v>
      </c>
      <c r="B67" s="7"/>
      <c r="C67" s="7"/>
      <c r="D67" s="7"/>
      <c r="E67" s="7"/>
      <c r="F67" s="9"/>
      <c r="G67" s="10"/>
      <c r="H67" s="11"/>
      <c r="I67" s="17">
        <v>25000</v>
      </c>
      <c r="J67" s="9"/>
      <c r="K67" s="9"/>
      <c r="L67" s="9"/>
      <c r="M67" s="9"/>
      <c r="N67" s="16"/>
      <c r="O67" s="9"/>
    </row>
    <row r="68" ht="39" customHeight="1" spans="1:15">
      <c r="A68" s="9" t="s">
        <v>135</v>
      </c>
      <c r="B68" s="9">
        <v>3300146959</v>
      </c>
      <c r="C68" s="9" t="s">
        <v>130</v>
      </c>
      <c r="D68" s="9" t="s">
        <v>87</v>
      </c>
      <c r="E68" s="9" t="s">
        <v>21</v>
      </c>
      <c r="F68" s="9" t="s">
        <v>88</v>
      </c>
      <c r="G68" s="10">
        <v>1</v>
      </c>
      <c r="H68" s="11">
        <v>5000</v>
      </c>
      <c r="I68" s="11">
        <v>5000</v>
      </c>
      <c r="J68" s="9" t="s">
        <v>32</v>
      </c>
      <c r="K68" s="9" t="s">
        <v>24</v>
      </c>
      <c r="L68" s="9" t="s">
        <v>25</v>
      </c>
      <c r="M68" s="9" t="s">
        <v>26</v>
      </c>
      <c r="N68" s="16">
        <v>45270</v>
      </c>
      <c r="O68" s="9" t="s">
        <v>136</v>
      </c>
    </row>
    <row r="69" ht="16.95" customHeight="1" spans="1:15">
      <c r="A69" s="7" t="s">
        <v>35</v>
      </c>
      <c r="B69" s="7"/>
      <c r="C69" s="7"/>
      <c r="D69" s="7"/>
      <c r="E69" s="7"/>
      <c r="F69" s="9"/>
      <c r="G69" s="9"/>
      <c r="H69" s="9"/>
      <c r="I69" s="17">
        <v>5000</v>
      </c>
      <c r="J69" s="9"/>
      <c r="K69" s="9"/>
      <c r="L69" s="9"/>
      <c r="M69" s="9"/>
      <c r="N69" s="16"/>
      <c r="O69" s="9"/>
    </row>
    <row r="70" ht="24" customHeight="1" spans="1:15">
      <c r="A70" s="18" t="s">
        <v>137</v>
      </c>
      <c r="B70" s="19"/>
      <c r="C70" s="19"/>
      <c r="D70" s="19"/>
      <c r="E70" s="19"/>
      <c r="F70" s="19"/>
      <c r="G70" s="19"/>
      <c r="H70" s="19"/>
      <c r="I70" s="17">
        <f>I7+I10+I13+I16+I19+I22+I25+I28+I32+I43+I49+I51+I53+I55+I57+I59+I61+I63+I65+I67+I69</f>
        <v>921700</v>
      </c>
      <c r="J70" s="20"/>
      <c r="K70" s="20"/>
      <c r="L70" s="20"/>
      <c r="M70" s="20"/>
      <c r="N70" s="20"/>
      <c r="O70" s="21"/>
    </row>
  </sheetData>
  <autoFilter ref="A3:O70">
    <extLst/>
  </autoFilter>
  <mergeCells count="46">
    <mergeCell ref="A1:O1"/>
    <mergeCell ref="A2:O2"/>
    <mergeCell ref="A7:E7"/>
    <mergeCell ref="A10:E10"/>
    <mergeCell ref="A13:E13"/>
    <mergeCell ref="A16:E16"/>
    <mergeCell ref="A19:E19"/>
    <mergeCell ref="A22:E22"/>
    <mergeCell ref="A25:E25"/>
    <mergeCell ref="A28:E28"/>
    <mergeCell ref="A32:E32"/>
    <mergeCell ref="A43:E43"/>
    <mergeCell ref="A49:E49"/>
    <mergeCell ref="A51:E51"/>
    <mergeCell ref="A53:E53"/>
    <mergeCell ref="A55:E55"/>
    <mergeCell ref="A57:E57"/>
    <mergeCell ref="A59:E59"/>
    <mergeCell ref="A61:E61"/>
    <mergeCell ref="A63:E63"/>
    <mergeCell ref="A65:E65"/>
    <mergeCell ref="A67:E67"/>
    <mergeCell ref="A69:E69"/>
    <mergeCell ref="A70:E70"/>
    <mergeCell ref="A4:A6"/>
    <mergeCell ref="A8:A9"/>
    <mergeCell ref="A11:A12"/>
    <mergeCell ref="A14:A15"/>
    <mergeCell ref="A17:A18"/>
    <mergeCell ref="A20:A21"/>
    <mergeCell ref="A23:A24"/>
    <mergeCell ref="A26:A27"/>
    <mergeCell ref="A29:A31"/>
    <mergeCell ref="A33:A42"/>
    <mergeCell ref="A44:A48"/>
    <mergeCell ref="O4:O6"/>
    <mergeCell ref="O8:O9"/>
    <mergeCell ref="O11:O12"/>
    <mergeCell ref="O14:O15"/>
    <mergeCell ref="O17:O18"/>
    <mergeCell ref="O20:O21"/>
    <mergeCell ref="O23:O24"/>
    <mergeCell ref="O26:O27"/>
    <mergeCell ref="O29:O31"/>
    <mergeCell ref="O33:O42"/>
    <mergeCell ref="O44:O48"/>
  </mergeCells>
  <pageMargins left="0.75" right="0.75" top="1" bottom="1" header="0.5" footer="0.5"/>
  <pageSetup paperSize="9" scale="3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白拉左里</cp:lastModifiedBy>
  <cp:revision>1</cp:revision>
  <dcterms:created xsi:type="dcterms:W3CDTF">2023-10-10T09:30:00Z</dcterms:created>
  <dcterms:modified xsi:type="dcterms:W3CDTF">2023-10-17T05:40:47Z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AF947D0EBA474EC39BD52B88B37473A2_13</vt:lpwstr>
  </property>
  <property fmtid="{D5CDD505-2E9C-101B-9397-08002B2CF9AE}" pid="3" name="KSOProductBuildVer">
    <vt:lpwstr>2052-12.1.0.15374</vt:lpwstr>
  </property>
</Properties>
</file>